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\Бородулина_СА\2024-2026 методики и расчеты\Субсидии\Создан.в общеобр орг., расп.в сел.местн.услов.для физк. и спорт\"/>
    </mc:Choice>
  </mc:AlternateContent>
  <bookViews>
    <workbookView xWindow="0" yWindow="0" windowWidth="28800" windowHeight="12435"/>
  </bookViews>
  <sheets>
    <sheet name="2024 (МО)  " sheetId="2" r:id="rId1"/>
  </sheets>
  <definedNames>
    <definedName name="_xlnm.Print_Area" localSheetId="0">'2024 (МО)  '!$A$1:$J$32</definedName>
  </definedNames>
  <calcPr calcId="152511"/>
</workbook>
</file>

<file path=xl/calcChain.xml><?xml version="1.0" encoding="utf-8"?>
<calcChain xmlns="http://schemas.openxmlformats.org/spreadsheetml/2006/main">
  <c r="E32" i="2" l="1"/>
  <c r="D31" i="2"/>
  <c r="D26" i="2"/>
  <c r="D24" i="2"/>
  <c r="D19" i="2"/>
  <c r="D13" i="2"/>
  <c r="D9" i="2"/>
  <c r="I17" i="2" l="1"/>
  <c r="I21" i="2"/>
  <c r="J21" i="2" s="1"/>
  <c r="I26" i="2"/>
  <c r="I11" i="2"/>
  <c r="I30" i="2"/>
  <c r="I18" i="2"/>
  <c r="I5" i="2"/>
  <c r="I8" i="2"/>
  <c r="D18" i="2"/>
  <c r="D11" i="2"/>
  <c r="D30" i="2"/>
  <c r="I12" i="2" l="1"/>
  <c r="I7" i="2"/>
  <c r="J7" i="2" s="1"/>
  <c r="I29" i="2"/>
  <c r="J29" i="2" s="1"/>
  <c r="I24" i="2"/>
  <c r="J24" i="2" s="1"/>
  <c r="I13" i="2"/>
  <c r="J13" i="2" s="1"/>
  <c r="I28" i="2"/>
  <c r="J28" i="2" s="1"/>
  <c r="I23" i="2"/>
  <c r="J23" i="2" s="1"/>
  <c r="I9" i="2"/>
  <c r="I6" i="2"/>
  <c r="J6" i="2" s="1"/>
  <c r="I14" i="2"/>
  <c r="J14" i="2" s="1"/>
  <c r="I27" i="2"/>
  <c r="J27" i="2" s="1"/>
  <c r="I19" i="2"/>
  <c r="J19" i="2" s="1"/>
  <c r="J33" i="2"/>
  <c r="I15" i="2"/>
  <c r="J15" i="2"/>
  <c r="J9" i="2"/>
  <c r="J11" i="2"/>
  <c r="J8" i="2" l="1"/>
  <c r="J12" i="2"/>
  <c r="J17" i="2"/>
  <c r="J26" i="2"/>
  <c r="J5" i="2"/>
  <c r="J18" i="2"/>
  <c r="J30" i="2"/>
  <c r="I16" i="2"/>
  <c r="J16" i="2" s="1"/>
  <c r="I20" i="2"/>
  <c r="J20" i="2" s="1"/>
  <c r="I25" i="2"/>
  <c r="J25" i="2" s="1"/>
  <c r="I22" i="2"/>
  <c r="J22" i="2" s="1"/>
  <c r="I31" i="2"/>
  <c r="J31" i="2" s="1"/>
  <c r="I10" i="2"/>
  <c r="J10" i="2" s="1"/>
  <c r="D32" i="2"/>
  <c r="D5" i="2"/>
  <c r="J32" i="2" l="1"/>
  <c r="I32" i="2"/>
</calcChain>
</file>

<file path=xl/sharedStrings.xml><?xml version="1.0" encoding="utf-8"?>
<sst xmlns="http://schemas.openxmlformats.org/spreadsheetml/2006/main" count="38" uniqueCount="38">
  <si>
    <t>№ п/п</t>
  </si>
  <si>
    <t>Наименование муниципального образования</t>
  </si>
  <si>
    <t>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</si>
  <si>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</si>
  <si>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</si>
  <si>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</si>
  <si>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</si>
  <si>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</si>
  <si>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Кинешемский муниципальный район</t>
  </si>
  <si>
    <t>Комсомольский муниципальный район</t>
  </si>
  <si>
    <t>Пестяковский муниципальный район</t>
  </si>
  <si>
    <t>Приволжский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</si>
  <si>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</si>
  <si>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</si>
  <si>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</si>
  <si>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</si>
  <si>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</si>
  <si>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</si>
  <si>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Итого</t>
  </si>
  <si>
    <t>Справочно:           в том числе средства федерального бюджета, руб.</t>
  </si>
  <si>
    <t>Справочно:              в том числе средства областного бюджета, руб.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</si>
  <si>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</si>
  <si>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</si>
  <si>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</si>
  <si>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</si>
  <si>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</si>
  <si>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</si>
  <si>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Ильинский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</si>
  <si>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</si>
  <si>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</si>
  <si>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</si>
  <si>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Пучежский муниципальный район</t>
  </si>
  <si>
    <t>Объем средств субсидии на 2024 год, руб.</t>
  </si>
  <si>
    <t>Объем средств местного бюджета на 2024 год (не менее), руб.</t>
  </si>
  <si>
    <t>Объем средств по соглашению на 2024 год, руб.</t>
  </si>
  <si>
    <t>Число школ на 2024 год, ед.</t>
  </si>
  <si>
    <t xml:space="preserve">Расчет объема субсидий бюджетам муниципальных районов и городских округов Ивановской области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на  2024 год </t>
  </si>
  <si>
    <t>4= 26700606,20 руб./10 х гр.3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</si>
</sst>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0\ _₽_-;\-* #,##0.000\ _₽_-;_-* &quot;-&quot;??\ _₽_-;_-@_-"/>
    <numFmt numFmtId="167" formatCode="_-* #,##0.0000000000\ _₽_-;\-* #,##0.0000000000\ _₽_-;_-* &quot;-&quot;??\ _₽_-;_-@_-"/>
    <numFmt numFmtId="168" formatCode="_-* #,##0.000000000000\ _₽_-;\-* #,##0.000000000000\ _₽_-;_-* &quot;-&quot;??\ _₽_-;_-@_-"/>
    <numFmt numFmtId="169" formatCode="_-* #,##0.000000000000000000000\ _₽_-;\-* #,##0.000000000000000000000\ _₽_-;_-* &quot;-&quot;??\ _₽_-;_-@_-"/>
    <numFmt numFmtId="170" formatCode="0.000000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164" fontId="10" fillId="0" borderId="0" applyFont="0" applyFill="0" applyBorder="0" applyAlignment="0" applyProtection="0"/>
    <xf numFmtId="0" fontId="15" fillId="0" borderId="0"/>
    <xf numFmtId="0" fontId="10" fillId="0" borderId="0"/>
    <xf numFmtId="0" fontId="15" fillId="0" borderId="0"/>
    <xf numFmtId="0" fontId="15" fillId="0" borderId="0"/>
    <xf numFmtId="9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63">
    <xf numFmtId="0" fontId="0" fillId="0" borderId="0" xfId="0"/>
    <xf numFmtId="0" fontId="5" fillId="0" borderId="1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67" fontId="0" fillId="0" borderId="0" xfId="0" applyNumberFormat="1"/>
    <xf numFmtId="0" fontId="13" fillId="0" borderId="1" xfId="4" applyFont="1" applyFill="1" applyBorder="1"/>
    <xf numFmtId="0" fontId="5" fillId="0" borderId="1" xfId="4" applyFont="1" applyFill="1" applyBorder="1"/>
    <xf numFmtId="0" fontId="14" fillId="0" borderId="2" xfId="0" applyFont="1" applyBorder="1"/>
    <xf numFmtId="0" fontId="9" fillId="0" borderId="1" xfId="4" applyFont="1" applyFill="1" applyBorder="1" applyAlignment="1">
      <alignment horizontal="right" vertical="center"/>
    </xf>
    <xf numFmtId="43" fontId="14" fillId="0" borderId="0" xfId="1" applyFont="1" applyBorder="1"/>
    <xf numFmtId="43" fontId="0" fillId="0" borderId="0" xfId="1" applyFont="1"/>
    <xf numFmtId="43" fontId="0" fillId="4" borderId="0" xfId="1" applyFont="1" applyFill="1"/>
    <xf numFmtId="43" fontId="0" fillId="0" borderId="0" xfId="0" applyNumberFormat="1"/>
    <xf numFmtId="0" fontId="0" fillId="0" borderId="0" xfId="0" applyAlignment="1">
      <alignment horizontal="right"/>
    </xf>
    <xf numFmtId="43" fontId="0" fillId="0" borderId="3" xfId="1" applyFont="1" applyBorder="1"/>
    <xf numFmtId="0" fontId="0" fillId="0" borderId="0" xfId="0" applyBorder="1"/>
    <xf numFmtId="0" fontId="0" fillId="0" borderId="4" xfId="0" applyBorder="1"/>
    <xf numFmtId="43" fontId="0" fillId="0" borderId="5" xfId="1" applyFont="1" applyBorder="1"/>
    <xf numFmtId="43" fontId="0" fillId="0" borderId="0" xfId="1" applyFont="1" applyBorder="1"/>
    <xf numFmtId="0" fontId="0" fillId="0" borderId="6" xfId="0" applyBorder="1"/>
    <xf numFmtId="43" fontId="0" fillId="0" borderId="7" xfId="0" applyNumberFormat="1" applyBorder="1"/>
    <xf numFmtId="0" fontId="15" fillId="0" borderId="0" xfId="2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6" fillId="3" borderId="0" xfId="4" applyFont="1" applyFill="1" applyBorder="1" applyAlignment="1">
      <alignment vertical="center"/>
    </xf>
    <xf numFmtId="0" fontId="16" fillId="0" borderId="0" xfId="4" applyFont="1" applyFill="1" applyBorder="1" applyAlignment="1">
      <alignment vertical="center"/>
    </xf>
    <xf numFmtId="0" fontId="17" fillId="0" borderId="0" xfId="4" applyFont="1" applyFill="1" applyBorder="1" applyAlignment="1">
      <alignment vertical="center"/>
    </xf>
    <xf numFmtId="0" fontId="18" fillId="0" borderId="0" xfId="4" applyFont="1" applyFill="1" applyBorder="1"/>
    <xf numFmtId="0" fontId="0" fillId="0" borderId="2" xfId="0" applyBorder="1"/>
    <xf numFmtId="0" fontId="16" fillId="0" borderId="0" xfId="4" applyFont="1" applyFill="1" applyBorder="1" applyAlignment="1">
      <alignment horizontal="right" vertical="center"/>
    </xf>
    <xf numFmtId="0" fontId="2" fillId="0" borderId="0" xfId="0" applyFont="1" applyBorder="1"/>
    <xf numFmtId="0" fontId="0" fillId="0" borderId="0" xfId="0" applyBorder="1" applyAlignment="1">
      <alignment horizontal="right"/>
    </xf>
    <xf numFmtId="43" fontId="0" fillId="0" borderId="0" xfId="0" applyNumberFormat="1" applyBorder="1"/>
    <xf numFmtId="43" fontId="2" fillId="0" borderId="0" xfId="0" applyNumberFormat="1" applyFont="1" applyBorder="1"/>
    <xf numFmtId="0" fontId="5" fillId="5" borderId="1" xfId="2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wrapText="1"/>
    </xf>
    <xf numFmtId="0" fontId="7" fillId="5" borderId="1" xfId="2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43" fontId="11" fillId="5" borderId="1" xfId="1" applyFont="1" applyFill="1" applyBorder="1"/>
    <xf numFmtId="0" fontId="11" fillId="5" borderId="1" xfId="0" applyFont="1" applyFill="1" applyBorder="1" applyAlignment="1">
      <alignment horizontal="center" vertical="center"/>
    </xf>
    <xf numFmtId="43" fontId="11" fillId="5" borderId="1" xfId="1" applyNumberFormat="1" applyFont="1" applyFill="1" applyBorder="1"/>
    <xf numFmtId="0" fontId="8" fillId="5" borderId="1" xfId="0" applyFont="1" applyFill="1" applyBorder="1" applyAlignment="1">
      <alignment horizontal="center" vertical="center" wrapText="1"/>
    </xf>
    <xf numFmtId="43" fontId="6" fillId="5" borderId="1" xfId="1" applyFont="1" applyFill="1" applyBorder="1"/>
    <xf numFmtId="0" fontId="6" fillId="5" borderId="1" xfId="0" applyFont="1" applyFill="1" applyBorder="1" applyAlignment="1">
      <alignment horizontal="center" vertical="center"/>
    </xf>
    <xf numFmtId="0" fontId="15" fillId="0" borderId="6" xfId="4" applyFont="1" applyFill="1" applyBorder="1"/>
    <xf numFmtId="0" fontId="16" fillId="0" borderId="0" xfId="3" applyFont="1" applyFill="1" applyBorder="1" applyAlignment="1">
      <alignment horizontal="center"/>
    </xf>
    <xf numFmtId="0" fontId="13" fillId="0" borderId="2" xfId="7" applyFont="1" applyBorder="1" applyAlignment="1">
      <alignment vertical="top" wrapText="1"/>
    </xf>
    <xf numFmtId="0" fontId="0" fillId="2" borderId="0" xfId="0" applyFill="1" applyAlignment="1">
      <alignment vertical="top"/>
    </xf>
    <xf numFmtId="0" fontId="9" fillId="0" borderId="2" xfId="3" applyFont="1" applyFill="1" applyBorder="1" applyAlignment="1">
      <alignment horizontal="center" vertical="top"/>
    </xf>
    <xf numFmtId="0" fontId="0" fillId="4" borderId="0" xfId="0" applyFill="1" applyAlignment="1">
      <alignment vertical="top"/>
    </xf>
    <xf numFmtId="0" fontId="6" fillId="6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3" fontId="11" fillId="0" borderId="1" xfId="1" applyFont="1" applyBorder="1" applyAlignment="1">
      <alignment horizontal="center" vertical="center"/>
    </xf>
    <xf numFmtId="166" fontId="0" fillId="0" borderId="0" xfId="0" applyNumberFormat="1"/>
    <xf numFmtId="168" fontId="0" fillId="0" borderId="0" xfId="1" applyNumberFormat="1" applyFont="1"/>
    <xf numFmtId="170" fontId="0" fillId="0" borderId="0" xfId="0" applyNumberFormat="1"/>
    <xf numFmtId="0" fontId="20" fillId="0" borderId="0" xfId="0" applyFont="1"/>
    <xf numFmtId="43" fontId="20" fillId="0" borderId="0" xfId="1" applyFont="1"/>
    <xf numFmtId="43" fontId="21" fillId="0" borderId="0" xfId="0" applyNumberFormat="1" applyFont="1"/>
    <xf numFmtId="43" fontId="21" fillId="0" borderId="0" xfId="1" applyFont="1"/>
    <xf numFmtId="0" fontId="3" fillId="0" borderId="0" xfId="0" applyFont="1" applyAlignment="1">
      <alignment horizontal="center" vertical="top" wrapText="1"/>
    </xf>
    <xf numFmtId="169" fontId="0" fillId="0" borderId="0" xfId="1" applyNumberFormat="1" applyFont="1" applyAlignment="1">
      <alignment horizontal="left"/>
    </xf>
  </cellXfs>
  <cellStyles count="15">
    <cellStyle name="Normal_1. Свод по школамNEW" xfId="3"/>
    <cellStyle name="Денежный 2" xfId="5"/>
    <cellStyle name="Обычный" xfId="0" builtinId="0"/>
    <cellStyle name="Обычный 2" xfId="6"/>
    <cellStyle name="Обычный 2 2" xfId="7"/>
    <cellStyle name="Обычный 2 3" xfId="8"/>
    <cellStyle name="Обычный 3" xfId="9"/>
    <cellStyle name="Обычный 4" xfId="4"/>
    <cellStyle name="Обычный_Bud1-2003" xfId="2"/>
    <cellStyle name="Процентный 2" xfId="10"/>
    <cellStyle name="Финансовый" xfId="1" builtinId="3"/>
    <cellStyle name="Финансовый 2" xfId="11"/>
    <cellStyle name="Финансовый 2 2" xfId="12"/>
    <cellStyle name="Финансовый 3" xfId="13"/>
    <cellStyle name="Финансов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view="pageBreakPreview" topLeftCell="A7" zoomScaleNormal="100" zoomScaleSheetLayoutView="100" workbookViewId="0">
      <selection activeCell="F35" sqref="F35"/>
    </sheetView>
  </sheetViews>
  <sheetFormatPr defaultRowHeight="15" x14ac:dyDescent="0.25"/>
  <cols>
    <col min="1" max="1" width="0.140625" customWidth="1"/>
    <col min="2" max="2" width="4.5703125" customWidth="1"/>
    <col min="3" max="3" width="44" customWidth="1"/>
    <col min="4" max="4" width="17.5703125" hidden="1" customWidth="1"/>
    <col min="5" max="5" width="14" customWidth="1"/>
    <col min="6" max="6" width="25.28515625" customWidth="1"/>
    <col min="7" max="7" width="20.7109375" customWidth="1"/>
    <col min="8" max="8" width="18.42578125" customWidth="1"/>
    <col min="9" max="9" width="0.140625" customWidth="1"/>
    <col min="10" max="10" width="18.7109375" hidden="1" customWidth="1"/>
    <col min="11" max="11" width="23.28515625" customWidth="1"/>
    <col min="12" max="12" width="19.5703125" customWidth="1"/>
    <col min="14" max="14" width="23.7109375" customWidth="1"/>
  </cols>
  <sheetData>
    <row r="1" spans="1:14" ht="88.5" customHeight="1" x14ac:dyDescent="0.25">
      <c r="C1" s="61" t="s">
        <v>36</v>
      </c>
      <c r="D1" s="61"/>
      <c r="E1" s="61"/>
      <c r="F1" s="61"/>
      <c r="G1" s="61"/>
      <c r="H1" s="61"/>
    </row>
    <row r="2" spans="1:14" ht="31.5" hidden="1" customHeight="1" x14ac:dyDescent="0.25"/>
    <row r="3" spans="1:14" ht="102.75" customHeight="1" x14ac:dyDescent="0.25">
      <c r="B3" s="1" t="s">
        <v>0</v>
      </c>
      <c r="C3" s="1" t="s">
        <v>1</v>
      </c>
      <c r="D3" s="50"/>
      <c r="E3" s="33" t="s">
        <v>35</v>
      </c>
      <c r="F3" s="34" t="s">
        <v>32</v>
      </c>
      <c r="G3" s="35" t="s">
        <v>19</v>
      </c>
      <c r="H3" s="35" t="s">
        <v>20</v>
      </c>
      <c r="I3" s="51" t="s">
        <v>33</v>
      </c>
      <c r="J3" s="51" t="s">
        <v>34</v>
      </c>
    </row>
    <row r="4" spans="1:14" ht="24.75" customHeight="1" x14ac:dyDescent="0.25">
      <c r="B4" s="2">
        <v>1</v>
      </c>
      <c r="C4" s="3">
        <v>2</v>
      </c>
      <c r="D4" s="37"/>
      <c r="E4" s="37">
        <v>3</v>
      </c>
      <c r="F4" s="36" t="s">
        <v>37</v>
      </c>
      <c r="G4" s="36">
        <v>5</v>
      </c>
      <c r="H4" s="41">
        <v>6</v>
      </c>
      <c r="I4" s="36">
        <v>7</v>
      </c>
      <c r="J4" s="41">
        <v>8</v>
      </c>
    </row>
    <row r="5" spans="1:14" ht="15.75" x14ac:dyDescent="0.25">
      <c r="A5" s="47">
        <v>5</v>
      </c>
      <c r="B5" s="48">
        <v>1</v>
      </c>
      <c r="C5" s="46" t="s">
        <v>21</v>
      </c>
      <c r="D5" s="38" t="e">
        <f>#REF!/#REF!*100</f>
        <v>#REF!</v>
      </c>
      <c r="E5" s="39">
        <v>1</v>
      </c>
      <c r="F5" s="40">
        <v>2827808.09</v>
      </c>
      <c r="G5" s="40">
        <v>2799530</v>
      </c>
      <c r="H5" s="38">
        <v>28278.089999999851</v>
      </c>
      <c r="I5" s="52">
        <f>$I$35*E5</f>
        <v>0</v>
      </c>
      <c r="J5" s="53">
        <f>F5+I5</f>
        <v>2827808.09</v>
      </c>
      <c r="K5" s="55"/>
      <c r="L5" s="4"/>
      <c r="N5" s="56"/>
    </row>
    <row r="6" spans="1:14" ht="15.75" x14ac:dyDescent="0.25">
      <c r="A6" s="47"/>
      <c r="B6" s="48">
        <v>2</v>
      </c>
      <c r="C6" s="46" t="s">
        <v>22</v>
      </c>
      <c r="D6" s="38"/>
      <c r="E6" s="39"/>
      <c r="F6" s="40">
        <v>0</v>
      </c>
      <c r="G6" s="40">
        <v>0</v>
      </c>
      <c r="H6" s="38">
        <v>0</v>
      </c>
      <c r="I6" s="53">
        <f t="shared" ref="I6:J31" si="0">E6+H6</f>
        <v>0</v>
      </c>
      <c r="J6" s="53">
        <f t="shared" si="0"/>
        <v>0</v>
      </c>
      <c r="K6" s="55"/>
      <c r="L6" s="4"/>
      <c r="N6" s="56"/>
    </row>
    <row r="7" spans="1:14" ht="15.75" x14ac:dyDescent="0.25">
      <c r="A7" s="49">
        <v>1</v>
      </c>
      <c r="B7" s="48">
        <v>3</v>
      </c>
      <c r="C7" s="46" t="s">
        <v>23</v>
      </c>
      <c r="D7" s="38"/>
      <c r="E7" s="39"/>
      <c r="F7" s="40">
        <v>0</v>
      </c>
      <c r="G7" s="40">
        <v>0</v>
      </c>
      <c r="H7" s="38">
        <v>0</v>
      </c>
      <c r="I7" s="53">
        <f t="shared" si="0"/>
        <v>0</v>
      </c>
      <c r="J7" s="53">
        <f t="shared" si="0"/>
        <v>0</v>
      </c>
      <c r="K7" s="55"/>
      <c r="L7" s="4"/>
      <c r="N7" s="56"/>
    </row>
    <row r="8" spans="1:14" ht="15.75" x14ac:dyDescent="0.25">
      <c r="A8" s="49"/>
      <c r="B8" s="48">
        <v>4</v>
      </c>
      <c r="C8" s="46" t="s">
        <v>24</v>
      </c>
      <c r="D8" s="38"/>
      <c r="E8" s="39">
        <v>1</v>
      </c>
      <c r="F8" s="40">
        <v>2827808.09</v>
      </c>
      <c r="G8" s="40">
        <v>2799530</v>
      </c>
      <c r="H8" s="38">
        <v>28278.089999999851</v>
      </c>
      <c r="I8" s="52">
        <f t="shared" ref="I8:I30" si="1">$I$35*E8</f>
        <v>0</v>
      </c>
      <c r="J8" s="53">
        <f t="shared" si="0"/>
        <v>2827808.09</v>
      </c>
      <c r="K8" s="55"/>
      <c r="L8" s="4"/>
      <c r="N8" s="56"/>
    </row>
    <row r="9" spans="1:14" ht="15.75" x14ac:dyDescent="0.25">
      <c r="A9" s="49"/>
      <c r="B9" s="48">
        <v>5</v>
      </c>
      <c r="C9" s="46" t="s">
        <v>25</v>
      </c>
      <c r="D9" s="38" t="e">
        <f>#REF!/#REF!*100</f>
        <v>#REF!</v>
      </c>
      <c r="E9" s="39"/>
      <c r="F9" s="40">
        <v>0</v>
      </c>
      <c r="G9" s="40">
        <v>0</v>
      </c>
      <c r="H9" s="38">
        <v>0</v>
      </c>
      <c r="I9" s="38">
        <f t="shared" ref="H6:I31" si="2">G9-H9</f>
        <v>0</v>
      </c>
      <c r="J9" s="53">
        <f t="shared" si="0"/>
        <v>0</v>
      </c>
      <c r="K9" s="55"/>
      <c r="L9" s="4"/>
      <c r="N9" s="56"/>
    </row>
    <row r="10" spans="1:14" ht="15.75" x14ac:dyDescent="0.25">
      <c r="A10" s="49"/>
      <c r="B10" s="48">
        <v>6</v>
      </c>
      <c r="C10" s="46" t="s">
        <v>26</v>
      </c>
      <c r="D10" s="38"/>
      <c r="E10" s="39"/>
      <c r="F10" s="40">
        <v>0</v>
      </c>
      <c r="G10" s="40">
        <v>0</v>
      </c>
      <c r="H10" s="38">
        <v>0</v>
      </c>
      <c r="I10" s="53">
        <f t="shared" si="0"/>
        <v>0</v>
      </c>
      <c r="J10" s="53">
        <f t="shared" si="0"/>
        <v>0</v>
      </c>
      <c r="K10" s="55"/>
      <c r="L10" s="4"/>
      <c r="N10" s="56"/>
    </row>
    <row r="11" spans="1:14" ht="15.75" x14ac:dyDescent="0.25">
      <c r="A11" s="49"/>
      <c r="B11" s="48">
        <v>7</v>
      </c>
      <c r="C11" s="46" t="s">
        <v>2</v>
      </c>
      <c r="D11" s="38" t="e">
        <f>#REF!/#REF!*100</f>
        <v>#REF!</v>
      </c>
      <c r="E11" s="39">
        <v>1</v>
      </c>
      <c r="F11" s="40">
        <v>2827808.09</v>
      </c>
      <c r="G11" s="40">
        <v>2799530</v>
      </c>
      <c r="H11" s="38">
        <v>28278.089999999851</v>
      </c>
      <c r="I11" s="52">
        <f t="shared" si="1"/>
        <v>0</v>
      </c>
      <c r="J11" s="53">
        <f t="shared" si="0"/>
        <v>2827808.09</v>
      </c>
      <c r="K11" s="55"/>
      <c r="L11" s="4"/>
      <c r="N11" s="56"/>
    </row>
    <row r="12" spans="1:14" ht="18.75" customHeight="1" x14ac:dyDescent="0.25">
      <c r="A12" s="49"/>
      <c r="B12" s="48">
        <v>8</v>
      </c>
      <c r="C12" s="46" t="s">
        <v>3</v>
      </c>
      <c r="D12" s="38"/>
      <c r="E12" s="39"/>
      <c r="F12" s="40">
        <v>0</v>
      </c>
      <c r="G12" s="40">
        <v>0</v>
      </c>
      <c r="H12" s="38">
        <v>0</v>
      </c>
      <c r="I12" s="38">
        <f t="shared" si="2"/>
        <v>0</v>
      </c>
      <c r="J12" s="53">
        <f t="shared" si="0"/>
        <v>0</v>
      </c>
      <c r="K12" s="55"/>
      <c r="L12" s="4"/>
      <c r="N12" s="56"/>
    </row>
    <row r="13" spans="1:14" ht="15.75" x14ac:dyDescent="0.25">
      <c r="A13" s="49"/>
      <c r="B13" s="48">
        <v>9</v>
      </c>
      <c r="C13" s="46" t="s">
        <v>4</v>
      </c>
      <c r="D13" s="38" t="e">
        <f>#REF!/#REF!*100</f>
        <v>#REF!</v>
      </c>
      <c r="E13" s="39"/>
      <c r="F13" s="40">
        <v>0</v>
      </c>
      <c r="G13" s="40">
        <v>0</v>
      </c>
      <c r="H13" s="38">
        <v>0</v>
      </c>
      <c r="I13" s="38">
        <f t="shared" si="2"/>
        <v>0</v>
      </c>
      <c r="J13" s="53">
        <f t="shared" si="0"/>
        <v>0</v>
      </c>
      <c r="K13" s="55"/>
      <c r="L13" s="4"/>
      <c r="N13" s="56"/>
    </row>
    <row r="14" spans="1:14" ht="17.25" customHeight="1" x14ac:dyDescent="0.25">
      <c r="A14" s="49"/>
      <c r="B14" s="48">
        <v>10</v>
      </c>
      <c r="C14" s="46" t="s">
        <v>5</v>
      </c>
      <c r="D14" s="38"/>
      <c r="E14" s="39"/>
      <c r="F14" s="40">
        <v>0</v>
      </c>
      <c r="G14" s="40">
        <v>0</v>
      </c>
      <c r="H14" s="38">
        <v>0</v>
      </c>
      <c r="I14" s="38">
        <f t="shared" si="2"/>
        <v>0</v>
      </c>
      <c r="J14" s="53">
        <f t="shared" si="0"/>
        <v>0</v>
      </c>
      <c r="K14" s="55"/>
      <c r="L14" s="4"/>
      <c r="N14" s="56"/>
    </row>
    <row r="15" spans="1:14" ht="15.75" x14ac:dyDescent="0.25">
      <c r="A15" s="49"/>
      <c r="B15" s="48">
        <v>11</v>
      </c>
      <c r="C15" s="46" t="s">
        <v>6</v>
      </c>
      <c r="D15" s="38"/>
      <c r="E15" s="39">
        <v>1</v>
      </c>
      <c r="F15" s="40">
        <v>2827808.09</v>
      </c>
      <c r="G15" s="40">
        <v>2799530</v>
      </c>
      <c r="H15" s="38">
        <v>28278.089999999851</v>
      </c>
      <c r="I15" s="52">
        <f t="shared" si="1"/>
        <v>0</v>
      </c>
      <c r="J15" s="53">
        <f t="shared" si="0"/>
        <v>2827808.09</v>
      </c>
      <c r="K15" s="55"/>
      <c r="L15" s="4"/>
      <c r="N15" s="56"/>
    </row>
    <row r="16" spans="1:14" ht="15.75" x14ac:dyDescent="0.25">
      <c r="A16" s="49"/>
      <c r="B16" s="48">
        <v>12</v>
      </c>
      <c r="C16" s="46" t="s">
        <v>7</v>
      </c>
      <c r="D16" s="38"/>
      <c r="E16" s="39"/>
      <c r="F16" s="40">
        <v>0</v>
      </c>
      <c r="G16" s="40">
        <v>0</v>
      </c>
      <c r="H16" s="38">
        <v>0</v>
      </c>
      <c r="I16" s="38">
        <f t="shared" si="2"/>
        <v>0</v>
      </c>
      <c r="J16" s="53">
        <f t="shared" si="0"/>
        <v>0</v>
      </c>
      <c r="K16" s="55"/>
      <c r="L16" s="4"/>
      <c r="N16" s="56"/>
    </row>
    <row r="17" spans="1:14" ht="15.75" x14ac:dyDescent="0.25">
      <c r="A17" s="49"/>
      <c r="B17" s="48">
        <v>13</v>
      </c>
      <c r="C17" s="46" t="s">
        <v>27</v>
      </c>
      <c r="D17" s="38"/>
      <c r="E17" s="39">
        <v>1</v>
      </c>
      <c r="F17" s="40">
        <v>2827808.09</v>
      </c>
      <c r="G17" s="40">
        <v>2799530</v>
      </c>
      <c r="H17" s="38">
        <v>28278.089999999851</v>
      </c>
      <c r="I17" s="52">
        <f t="shared" si="1"/>
        <v>0</v>
      </c>
      <c r="J17" s="53">
        <f t="shared" si="0"/>
        <v>2827808.09</v>
      </c>
      <c r="K17" s="55"/>
      <c r="L17" s="4"/>
      <c r="N17" s="56"/>
    </row>
    <row r="18" spans="1:14" ht="15.75" x14ac:dyDescent="0.25">
      <c r="A18" s="49"/>
      <c r="B18" s="48">
        <v>14</v>
      </c>
      <c r="C18" s="46" t="s">
        <v>8</v>
      </c>
      <c r="D18" s="38" t="e">
        <f>#REF!/#REF!*100</f>
        <v>#REF!</v>
      </c>
      <c r="E18" s="39">
        <v>1</v>
      </c>
      <c r="F18" s="40">
        <v>2827808.09</v>
      </c>
      <c r="G18" s="40">
        <v>2799530</v>
      </c>
      <c r="H18" s="38">
        <v>28278.089999999851</v>
      </c>
      <c r="I18" s="52">
        <f t="shared" si="1"/>
        <v>0</v>
      </c>
      <c r="J18" s="53">
        <f t="shared" si="0"/>
        <v>2827808.09</v>
      </c>
      <c r="K18" s="55"/>
      <c r="L18" s="4"/>
      <c r="N18" s="56"/>
    </row>
    <row r="19" spans="1:14" ht="15.75" x14ac:dyDescent="0.25">
      <c r="A19" s="49"/>
      <c r="B19" s="48">
        <v>15</v>
      </c>
      <c r="C19" s="46" t="s">
        <v>9</v>
      </c>
      <c r="D19" s="38" t="e">
        <f>#REF!/#REF!*100</f>
        <v>#REF!</v>
      </c>
      <c r="E19" s="39"/>
      <c r="F19" s="40">
        <v>0</v>
      </c>
      <c r="G19" s="40">
        <v>0</v>
      </c>
      <c r="H19" s="38">
        <v>0</v>
      </c>
      <c r="I19" s="38">
        <f t="shared" si="2"/>
        <v>0</v>
      </c>
      <c r="J19" s="53">
        <f t="shared" si="0"/>
        <v>0</v>
      </c>
      <c r="K19" s="55"/>
      <c r="L19" s="4"/>
      <c r="N19" s="56"/>
    </row>
    <row r="20" spans="1:14" ht="15.75" x14ac:dyDescent="0.25">
      <c r="A20" s="49"/>
      <c r="B20" s="48">
        <v>16</v>
      </c>
      <c r="C20" s="46" t="s">
        <v>28</v>
      </c>
      <c r="D20" s="38"/>
      <c r="E20" s="39"/>
      <c r="F20" s="40">
        <v>0</v>
      </c>
      <c r="G20" s="40">
        <v>0</v>
      </c>
      <c r="H20" s="38">
        <v>0</v>
      </c>
      <c r="I20" s="38">
        <f t="shared" si="2"/>
        <v>0</v>
      </c>
      <c r="J20" s="53">
        <f t="shared" si="0"/>
        <v>0</v>
      </c>
      <c r="K20" s="55"/>
      <c r="L20" s="4"/>
      <c r="N20" s="56"/>
    </row>
    <row r="21" spans="1:14" ht="15.75" x14ac:dyDescent="0.25">
      <c r="A21" s="49"/>
      <c r="B21" s="48">
        <v>17</v>
      </c>
      <c r="C21" s="46" t="s">
        <v>29</v>
      </c>
      <c r="D21" s="38"/>
      <c r="E21" s="39"/>
      <c r="F21" s="40">
        <v>0</v>
      </c>
      <c r="G21" s="40">
        <v>0</v>
      </c>
      <c r="H21" s="38">
        <v>0</v>
      </c>
      <c r="I21" s="38">
        <f t="shared" si="2"/>
        <v>0</v>
      </c>
      <c r="J21" s="53">
        <f t="shared" si="0"/>
        <v>0</v>
      </c>
      <c r="K21" s="55"/>
      <c r="L21" s="4"/>
      <c r="N21" s="56"/>
    </row>
    <row r="22" spans="1:14" ht="15.75" x14ac:dyDescent="0.25">
      <c r="A22" s="49"/>
      <c r="B22" s="48">
        <v>18</v>
      </c>
      <c r="C22" s="46" t="s">
        <v>30</v>
      </c>
      <c r="D22" s="38"/>
      <c r="E22" s="39"/>
      <c r="F22" s="40">
        <v>0</v>
      </c>
      <c r="G22" s="40">
        <v>0</v>
      </c>
      <c r="H22" s="38">
        <v>0</v>
      </c>
      <c r="I22" s="38">
        <f t="shared" si="2"/>
        <v>0</v>
      </c>
      <c r="J22" s="53">
        <f t="shared" si="0"/>
        <v>0</v>
      </c>
      <c r="K22" s="55"/>
      <c r="L22" s="4"/>
      <c r="N22" s="56"/>
    </row>
    <row r="23" spans="1:14" ht="15.75" x14ac:dyDescent="0.25">
      <c r="A23" s="47"/>
      <c r="B23" s="48">
        <v>19</v>
      </c>
      <c r="C23" s="46" t="s">
        <v>10</v>
      </c>
      <c r="D23" s="38"/>
      <c r="E23" s="39"/>
      <c r="F23" s="40">
        <v>0</v>
      </c>
      <c r="G23" s="40">
        <v>0</v>
      </c>
      <c r="H23" s="38">
        <v>0</v>
      </c>
      <c r="I23" s="38">
        <f t="shared" si="2"/>
        <v>0</v>
      </c>
      <c r="J23" s="53">
        <f t="shared" si="0"/>
        <v>0</v>
      </c>
      <c r="K23" s="55"/>
      <c r="L23" s="4"/>
      <c r="N23" s="56"/>
    </row>
    <row r="24" spans="1:14" ht="15.75" x14ac:dyDescent="0.25">
      <c r="A24" s="47"/>
      <c r="B24" s="48">
        <v>20</v>
      </c>
      <c r="C24" s="46" t="s">
        <v>11</v>
      </c>
      <c r="D24" s="38" t="e">
        <f>#REF!/#REF!*100</f>
        <v>#REF!</v>
      </c>
      <c r="E24" s="39"/>
      <c r="F24" s="40">
        <v>0</v>
      </c>
      <c r="G24" s="40">
        <v>0</v>
      </c>
      <c r="H24" s="38">
        <v>0</v>
      </c>
      <c r="I24" s="38">
        <f t="shared" si="2"/>
        <v>0</v>
      </c>
      <c r="J24" s="53">
        <f t="shared" si="0"/>
        <v>0</v>
      </c>
      <c r="K24" s="55"/>
      <c r="L24" s="4"/>
      <c r="N24" s="56"/>
    </row>
    <row r="25" spans="1:14" ht="15.75" x14ac:dyDescent="0.25">
      <c r="A25" s="49"/>
      <c r="B25" s="48">
        <v>21</v>
      </c>
      <c r="C25" s="46" t="s">
        <v>31</v>
      </c>
      <c r="D25" s="38"/>
      <c r="E25" s="39"/>
      <c r="F25" s="40">
        <v>0</v>
      </c>
      <c r="G25" s="40">
        <v>0</v>
      </c>
      <c r="H25" s="38">
        <v>0</v>
      </c>
      <c r="I25" s="38">
        <f t="shared" si="2"/>
        <v>0</v>
      </c>
      <c r="J25" s="53">
        <f t="shared" si="0"/>
        <v>0</v>
      </c>
      <c r="K25" s="55"/>
      <c r="L25" s="4"/>
      <c r="N25" s="56"/>
    </row>
    <row r="26" spans="1:14" ht="15.75" x14ac:dyDescent="0.25">
      <c r="A26" s="49"/>
      <c r="B26" s="48">
        <v>22</v>
      </c>
      <c r="C26" s="46" t="s">
        <v>12</v>
      </c>
      <c r="D26" s="38" t="e">
        <f>#REF!/#REF!*100</f>
        <v>#REF!</v>
      </c>
      <c r="E26" s="39">
        <v>1</v>
      </c>
      <c r="F26" s="40">
        <v>2827808.09</v>
      </c>
      <c r="G26" s="40">
        <v>2799530</v>
      </c>
      <c r="H26" s="38">
        <v>28278.089999999851</v>
      </c>
      <c r="I26" s="52">
        <f t="shared" si="1"/>
        <v>0</v>
      </c>
      <c r="J26" s="53">
        <f t="shared" si="0"/>
        <v>2827808.09</v>
      </c>
      <c r="K26" s="55"/>
      <c r="L26" s="4"/>
      <c r="N26" s="56"/>
    </row>
    <row r="27" spans="1:14" ht="15.75" x14ac:dyDescent="0.25">
      <c r="A27" s="47"/>
      <c r="B27" s="48">
        <v>23</v>
      </c>
      <c r="C27" s="46" t="s">
        <v>13</v>
      </c>
      <c r="D27" s="38"/>
      <c r="E27" s="39"/>
      <c r="F27" s="40">
        <v>0</v>
      </c>
      <c r="G27" s="40">
        <v>0</v>
      </c>
      <c r="H27" s="38">
        <v>0</v>
      </c>
      <c r="I27" s="38">
        <f t="shared" si="2"/>
        <v>0</v>
      </c>
      <c r="J27" s="53">
        <f t="shared" si="0"/>
        <v>0</v>
      </c>
      <c r="K27" s="55"/>
      <c r="L27" s="4"/>
      <c r="N27" s="56"/>
    </row>
    <row r="28" spans="1:14" ht="15.75" x14ac:dyDescent="0.25">
      <c r="A28" s="47"/>
      <c r="B28" s="48">
        <v>24</v>
      </c>
      <c r="C28" s="46" t="s">
        <v>14</v>
      </c>
      <c r="D28" s="38"/>
      <c r="E28" s="39"/>
      <c r="F28" s="40">
        <v>0</v>
      </c>
      <c r="G28" s="40">
        <v>0</v>
      </c>
      <c r="H28" s="38">
        <v>0</v>
      </c>
      <c r="I28" s="38">
        <f t="shared" si="2"/>
        <v>0</v>
      </c>
      <c r="J28" s="53">
        <f t="shared" si="0"/>
        <v>0</v>
      </c>
      <c r="K28" s="55"/>
      <c r="L28" s="4"/>
      <c r="N28" s="56"/>
    </row>
    <row r="29" spans="1:14" ht="15.75" x14ac:dyDescent="0.25">
      <c r="A29" s="47"/>
      <c r="B29" s="48">
        <v>25</v>
      </c>
      <c r="C29" s="46" t="s">
        <v>15</v>
      </c>
      <c r="D29" s="38"/>
      <c r="E29" s="39"/>
      <c r="F29" s="40">
        <v>0</v>
      </c>
      <c r="G29" s="40">
        <v>0</v>
      </c>
      <c r="H29" s="38">
        <v>0</v>
      </c>
      <c r="I29" s="38">
        <f t="shared" si="2"/>
        <v>0</v>
      </c>
      <c r="J29" s="53">
        <f t="shared" si="0"/>
        <v>0</v>
      </c>
      <c r="K29" s="55"/>
      <c r="L29" s="4"/>
      <c r="N29" s="56"/>
    </row>
    <row r="30" spans="1:14" ht="15.75" x14ac:dyDescent="0.25">
      <c r="A30" s="49"/>
      <c r="B30" s="48">
        <v>26</v>
      </c>
      <c r="C30" s="46" t="s">
        <v>16</v>
      </c>
      <c r="D30" s="38" t="e">
        <f>#REF!/#REF!*100</f>
        <v>#REF!</v>
      </c>
      <c r="E30" s="39">
        <v>1</v>
      </c>
      <c r="F30" s="40">
        <v>2827808.09</v>
      </c>
      <c r="G30" s="40">
        <v>2799530</v>
      </c>
      <c r="H30" s="38">
        <v>28278.089999999851</v>
      </c>
      <c r="I30" s="52">
        <f t="shared" si="1"/>
        <v>0</v>
      </c>
      <c r="J30" s="53">
        <f t="shared" si="0"/>
        <v>2827808.09</v>
      </c>
      <c r="K30" s="55"/>
      <c r="L30" s="4"/>
      <c r="N30" s="56"/>
    </row>
    <row r="31" spans="1:14" ht="15.75" x14ac:dyDescent="0.25">
      <c r="A31" s="49"/>
      <c r="B31" s="48">
        <v>27</v>
      </c>
      <c r="C31" s="46" t="s">
        <v>17</v>
      </c>
      <c r="D31" s="38" t="e">
        <f>#REF!/#REF!*100</f>
        <v>#REF!</v>
      </c>
      <c r="E31" s="39"/>
      <c r="F31" s="40">
        <v>0</v>
      </c>
      <c r="G31" s="40">
        <v>0</v>
      </c>
      <c r="H31" s="38">
        <v>0</v>
      </c>
      <c r="I31" s="53">
        <f t="shared" si="0"/>
        <v>0</v>
      </c>
      <c r="J31" s="53">
        <f t="shared" si="0"/>
        <v>0</v>
      </c>
      <c r="K31" s="55"/>
      <c r="L31" s="4"/>
      <c r="N31" s="56"/>
    </row>
    <row r="32" spans="1:14" ht="15.75" x14ac:dyDescent="0.25">
      <c r="B32" s="5"/>
      <c r="C32" s="6" t="s">
        <v>18</v>
      </c>
      <c r="D32" s="38" t="e">
        <f>#REF!/#REF!*100</f>
        <v>#REF!</v>
      </c>
      <c r="E32" s="43">
        <f t="shared" ref="E32:J32" si="3">SUM(E5:E31)</f>
        <v>8</v>
      </c>
      <c r="F32" s="42">
        <v>22622464.719999999</v>
      </c>
      <c r="G32" s="42">
        <v>22396240</v>
      </c>
      <c r="H32" s="42">
        <v>226224.71999999881</v>
      </c>
      <c r="I32" s="42">
        <f t="shared" si="3"/>
        <v>0</v>
      </c>
      <c r="J32" s="42">
        <f t="shared" si="3"/>
        <v>22622464.719999999</v>
      </c>
      <c r="K32" s="55"/>
      <c r="L32" s="4"/>
      <c r="N32" s="56"/>
    </row>
    <row r="33" spans="1:11" ht="40.5" customHeight="1" x14ac:dyDescent="0.25">
      <c r="B33" s="7"/>
      <c r="C33" s="8"/>
      <c r="D33" s="9"/>
      <c r="E33" s="57"/>
      <c r="F33" s="58"/>
      <c r="G33" s="58"/>
      <c r="H33" s="58"/>
      <c r="I33" s="12"/>
      <c r="J33" s="10">
        <f>F33+I33</f>
        <v>0</v>
      </c>
      <c r="K33" s="10"/>
    </row>
    <row r="34" spans="1:11" x14ac:dyDescent="0.25">
      <c r="D34" s="11"/>
      <c r="E34" s="59"/>
      <c r="F34" s="60"/>
      <c r="G34" s="60"/>
      <c r="H34" s="59"/>
    </row>
    <row r="35" spans="1:11" x14ac:dyDescent="0.25">
      <c r="C35" s="13"/>
      <c r="D35" s="14"/>
      <c r="F35" s="10"/>
      <c r="G35" s="10"/>
      <c r="I35" s="54"/>
    </row>
    <row r="36" spans="1:11" x14ac:dyDescent="0.25">
      <c r="C36" s="16"/>
      <c r="D36" s="17"/>
      <c r="F36" s="10"/>
      <c r="G36" s="62"/>
      <c r="H36" s="62"/>
      <c r="I36" s="62"/>
    </row>
    <row r="37" spans="1:11" x14ac:dyDescent="0.25">
      <c r="C37" s="19"/>
      <c r="D37" s="20"/>
      <c r="E37" s="12"/>
      <c r="F37" s="54"/>
      <c r="G37" s="12"/>
      <c r="H37" s="12"/>
      <c r="I37" s="12"/>
    </row>
    <row r="38" spans="1:11" x14ac:dyDescent="0.25">
      <c r="C38" s="13"/>
      <c r="D38" s="10"/>
    </row>
    <row r="40" spans="1:11" x14ac:dyDescent="0.25">
      <c r="A40" s="15"/>
      <c r="B40" s="21"/>
      <c r="C40" s="21"/>
      <c r="D40" s="22"/>
    </row>
    <row r="41" spans="1:11" x14ac:dyDescent="0.25">
      <c r="A41" s="15"/>
      <c r="B41" s="45"/>
      <c r="C41" s="23"/>
      <c r="D41" s="18"/>
    </row>
    <row r="42" spans="1:11" x14ac:dyDescent="0.25">
      <c r="A42" s="15"/>
      <c r="B42" s="45"/>
      <c r="C42" s="23"/>
      <c r="D42" s="18"/>
    </row>
    <row r="43" spans="1:11" x14ac:dyDescent="0.25">
      <c r="A43" s="15"/>
      <c r="B43" s="45"/>
      <c r="C43" s="23"/>
      <c r="D43" s="18"/>
    </row>
    <row r="44" spans="1:11" x14ac:dyDescent="0.25">
      <c r="A44" s="15"/>
      <c r="B44" s="45"/>
      <c r="C44" s="24"/>
      <c r="D44" s="18"/>
    </row>
    <row r="45" spans="1:11" x14ac:dyDescent="0.25">
      <c r="A45" s="15"/>
      <c r="B45" s="45"/>
      <c r="C45" s="23"/>
      <c r="D45" s="18"/>
    </row>
    <row r="46" spans="1:11" x14ac:dyDescent="0.25">
      <c r="A46" s="15"/>
      <c r="B46" s="45"/>
      <c r="C46" s="24"/>
      <c r="D46" s="18"/>
    </row>
    <row r="47" spans="1:11" x14ac:dyDescent="0.25">
      <c r="A47" s="15"/>
      <c r="B47" s="45"/>
      <c r="C47" s="25"/>
      <c r="D47" s="18"/>
    </row>
    <row r="48" spans="1:11" x14ac:dyDescent="0.25">
      <c r="A48" s="15"/>
      <c r="B48" s="45"/>
      <c r="C48" s="24"/>
      <c r="D48" s="18"/>
    </row>
    <row r="49" spans="1:4" x14ac:dyDescent="0.25">
      <c r="A49" s="15"/>
      <c r="B49" s="45"/>
      <c r="C49" s="24"/>
      <c r="D49" s="18"/>
    </row>
    <row r="50" spans="1:4" x14ac:dyDescent="0.25">
      <c r="A50" s="15"/>
      <c r="B50" s="45"/>
      <c r="C50" s="24"/>
      <c r="D50" s="18"/>
    </row>
    <row r="51" spans="1:4" x14ac:dyDescent="0.25">
      <c r="A51" s="15"/>
      <c r="B51" s="45"/>
      <c r="C51" s="24"/>
      <c r="D51" s="18"/>
    </row>
    <row r="52" spans="1:4" x14ac:dyDescent="0.25">
      <c r="A52" s="15"/>
      <c r="B52" s="45"/>
      <c r="C52" s="24"/>
      <c r="D52" s="18"/>
    </row>
    <row r="53" spans="1:4" x14ac:dyDescent="0.25">
      <c r="A53" s="15"/>
      <c r="B53" s="45"/>
      <c r="C53" s="24"/>
      <c r="D53" s="18"/>
    </row>
    <row r="54" spans="1:4" x14ac:dyDescent="0.25">
      <c r="A54" s="15"/>
      <c r="B54" s="45"/>
      <c r="C54" s="24"/>
      <c r="D54" s="18"/>
    </row>
    <row r="55" spans="1:4" x14ac:dyDescent="0.25">
      <c r="A55" s="15"/>
      <c r="B55" s="45"/>
      <c r="C55" s="24"/>
      <c r="D55" s="18"/>
    </row>
    <row r="56" spans="1:4" x14ac:dyDescent="0.25">
      <c r="A56" s="15"/>
      <c r="B56" s="45"/>
      <c r="C56" s="24"/>
      <c r="D56" s="18"/>
    </row>
    <row r="57" spans="1:4" x14ac:dyDescent="0.25">
      <c r="A57" s="15"/>
      <c r="B57" s="45"/>
      <c r="C57" s="24"/>
      <c r="D57" s="18"/>
    </row>
    <row r="58" spans="1:4" x14ac:dyDescent="0.25">
      <c r="A58" s="15"/>
      <c r="B58" s="45"/>
      <c r="C58" s="24"/>
      <c r="D58" s="18"/>
    </row>
    <row r="59" spans="1:4" x14ac:dyDescent="0.25">
      <c r="A59" s="15"/>
      <c r="B59" s="45"/>
      <c r="C59" s="24"/>
      <c r="D59" s="18"/>
    </row>
    <row r="60" spans="1:4" x14ac:dyDescent="0.25">
      <c r="A60" s="15"/>
      <c r="B60" s="45"/>
      <c r="C60" s="24"/>
      <c r="D60" s="18"/>
    </row>
    <row r="61" spans="1:4" x14ac:dyDescent="0.25">
      <c r="A61" s="15"/>
      <c r="B61" s="45"/>
      <c r="C61" s="24"/>
      <c r="D61" s="18"/>
    </row>
    <row r="62" spans="1:4" x14ac:dyDescent="0.25">
      <c r="A62" s="15"/>
      <c r="B62" s="45"/>
      <c r="C62" s="24"/>
      <c r="D62" s="18"/>
    </row>
    <row r="63" spans="1:4" x14ac:dyDescent="0.25">
      <c r="A63" s="15"/>
      <c r="B63" s="45"/>
      <c r="C63" s="24"/>
      <c r="D63" s="18"/>
    </row>
    <row r="64" spans="1:4" x14ac:dyDescent="0.25">
      <c r="A64" s="15"/>
      <c r="B64" s="45"/>
      <c r="C64" s="24"/>
      <c r="D64" s="18"/>
    </row>
    <row r="65" spans="1:4" x14ac:dyDescent="0.25">
      <c r="A65" s="15"/>
      <c r="B65" s="45"/>
      <c r="C65" s="24"/>
      <c r="D65" s="18"/>
    </row>
    <row r="66" spans="1:4" x14ac:dyDescent="0.25">
      <c r="A66" s="15"/>
      <c r="B66" s="45"/>
      <c r="C66" s="24"/>
      <c r="D66" s="18"/>
    </row>
    <row r="67" spans="1:4" x14ac:dyDescent="0.25">
      <c r="A67" s="15"/>
      <c r="B67" s="45"/>
      <c r="C67" s="24"/>
      <c r="D67" s="18"/>
    </row>
    <row r="68" spans="1:4" x14ac:dyDescent="0.25">
      <c r="B68" s="44"/>
      <c r="C68" s="26"/>
      <c r="D68" s="15"/>
    </row>
    <row r="69" spans="1:4" x14ac:dyDescent="0.25">
      <c r="B69" s="27"/>
      <c r="C69" s="28"/>
      <c r="D69" s="29"/>
    </row>
    <row r="70" spans="1:4" x14ac:dyDescent="0.25">
      <c r="C70" s="15"/>
      <c r="D70" s="18"/>
    </row>
    <row r="71" spans="1:4" x14ac:dyDescent="0.25">
      <c r="C71" s="30"/>
      <c r="D71" s="18"/>
    </row>
    <row r="72" spans="1:4" x14ac:dyDescent="0.25">
      <c r="C72" s="15"/>
      <c r="D72" s="18"/>
    </row>
    <row r="73" spans="1:4" x14ac:dyDescent="0.25">
      <c r="C73" s="15"/>
      <c r="D73" s="31"/>
    </row>
    <row r="74" spans="1:4" x14ac:dyDescent="0.25">
      <c r="C74" s="15"/>
      <c r="D74" s="31"/>
    </row>
    <row r="75" spans="1:4" x14ac:dyDescent="0.25">
      <c r="C75" s="30"/>
      <c r="D75" s="32"/>
    </row>
    <row r="76" spans="1:4" x14ac:dyDescent="0.25">
      <c r="C76" s="15"/>
      <c r="D76" s="15"/>
    </row>
    <row r="77" spans="1:4" x14ac:dyDescent="0.25">
      <c r="C77" s="15"/>
      <c r="D77" s="15"/>
    </row>
  </sheetData>
  <mergeCells count="2">
    <mergeCell ref="C1:H1"/>
    <mergeCell ref="G36:I36"/>
  </mergeCells>
  <pageMargins left="0.31496062992125984" right="0.11811023622047245" top="0.74803149606299213" bottom="0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(МО)  </vt:lpstr>
      <vt:lpstr>'2024 (МО)  '!Область_печати</vt:lpstr>
    </vt:vector>
  </TitlesOfParts>
  <Company>Департамент образования Ивановской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Юрьевна Рябова</dc:creator>
  <cp:lastModifiedBy>Бородулина Светлана Александровна</cp:lastModifiedBy>
  <cp:lastPrinted>2023-10-11T09:12:58Z</cp:lastPrinted>
  <dcterms:created xsi:type="dcterms:W3CDTF">2020-01-09T13:57:36Z</dcterms:created>
  <dcterms:modified xsi:type="dcterms:W3CDTF">2023-10-17T06:47:38Z</dcterms:modified>
</cp:coreProperties>
</file>